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1840" windowHeight="13740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год'!$A$1:$F$41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/>
  <c r="F35"/>
  <c r="E35"/>
  <c r="F37"/>
  <c r="E37"/>
  <c r="E32"/>
  <c r="F28"/>
  <c r="E28"/>
  <c r="F24"/>
  <c r="E24"/>
  <c r="E18"/>
  <c r="D32"/>
  <c r="D28"/>
  <c r="F18" l="1"/>
  <c r="D18"/>
  <c r="D37" l="1"/>
  <c r="F32" l="1"/>
  <c r="F22"/>
  <c r="E22"/>
  <c r="F41" l="1"/>
  <c r="D35"/>
  <c r="D24"/>
  <c r="D22" l="1"/>
  <c r="D41" s="1"/>
</calcChain>
</file>

<file path=xl/sharedStrings.xml><?xml version="1.0" encoding="utf-8"?>
<sst xmlns="http://schemas.openxmlformats.org/spreadsheetml/2006/main" count="89" uniqueCount="50">
  <si>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</si>
  <si>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</si>
  <si>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</si>
  <si>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</si>
  <si>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</si>
  <si>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</si>
  <si>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</si>
  <si>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</si>
  <si>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</si>
  <si>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</si>
  <si>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</si>
  <si>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</si>
  <si>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</si>
  <si>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</si>
  <si>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</si>
  <si>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</si>
  <si>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</si>
  <si>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</si>
  <si>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</si>
  <si>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</si>
  <si>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</si>
  <si>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</si>
  <si>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</si>
  <si>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</si>
  <si>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</si>
  <si>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</si>
  <si>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</si>
  <si>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</si>
  <si>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</si>
  <si>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</si>
  <si>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</si>
  <si>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</si>
  <si>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</si>
  <si>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</si>
  <si>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</si>
  <si>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</si>
  <si>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Распределение бюджетных ассигнований по разделам, подразделам классификации расходов бюджетов Российской Федерации на 2022 год и плановый период 2023-2024 годы</t>
  </si>
  <si>
    <t xml:space="preserve"> (рублей)</t>
  </si>
  <si>
    <t>2022 год</t>
  </si>
  <si>
    <t>2023 год</t>
  </si>
  <si>
    <t>2024 год</t>
  </si>
  <si>
    <t xml:space="preserve">     к Решению</t>
  </si>
  <si>
    <t>Дорожное хозяйство (дорожные фонды)</t>
  </si>
  <si>
    <t xml:space="preserve">        Приложение № 3</t>
  </si>
  <si>
    <t xml:space="preserve">                 Молчановского сельского </t>
  </si>
  <si>
    <t xml:space="preserve">                       Совета народных депутатов</t>
  </si>
  <si>
    <t xml:space="preserve">                        от  30.12.2022г. № 58</t>
  </si>
  <si>
    <t xml:space="preserve">                      Совета народных депутатов</t>
  </si>
  <si>
    <t xml:space="preserve">                      от  30.12.2021г. № 19</t>
  </si>
  <si>
    <t>Сельское хозяйство и рыболовство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</si>
</sst>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name val="Times New Roman"/>
      <family val="1"/>
      <charset val="204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/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4" fillId="2" borderId="2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right"/>
    </xf>
    <xf numFmtId="4" fontId="0" fillId="0" borderId="1" xfId="0" applyNumberFormat="1" applyBorder="1"/>
    <xf numFmtId="1" fontId="2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abSelected="1" topLeftCell="A20" workbookViewId="0">
      <selection activeCell="E42" sqref="E42"/>
    </sheetView>
  </sheetViews>
  <sheetFormatPr defaultRowHeight="10.15" customHeight="1"/>
  <cols>
    <col min="1" max="1" width="43.140625" customWidth="1"/>
    <col min="2" max="2" width="10.140625" customWidth="1"/>
    <col min="3" max="3" width="10.5703125" customWidth="1"/>
    <col min="4" max="4" width="13.42578125" customWidth="1"/>
    <col min="5" max="5" width="13.85546875" customWidth="1"/>
    <col min="6" max="6" width="14.28515625" customWidth="1"/>
    <col min="7" max="7" width="13.42578125" customWidth="1"/>
  </cols>
  <sheetData>
    <row r="1" spans="1:7" s="2" customFormat="1" ht="15" customHeight="1">
      <c r="D1" s="18" t="s">
        <v>43</v>
      </c>
      <c r="E1" s="18"/>
      <c r="F1" s="18"/>
    </row>
    <row r="2" spans="1:7" s="2" customFormat="1" ht="15" customHeight="1">
      <c r="D2" s="18" t="s">
        <v>41</v>
      </c>
      <c r="E2" s="18"/>
      <c r="F2" s="18"/>
    </row>
    <row r="3" spans="1:7" s="2" customFormat="1" ht="12.75" customHeight="1">
      <c r="D3" s="18" t="s">
        <v>44</v>
      </c>
      <c r="E3" s="18"/>
      <c r="F3" s="18"/>
    </row>
    <row r="4" spans="1:7" s="2" customFormat="1" ht="13.5" customHeight="1">
      <c r="D4" s="18" t="s">
        <v>45</v>
      </c>
      <c r="E4" s="18"/>
      <c r="F4" s="18"/>
    </row>
    <row r="5" spans="1:7" s="2" customFormat="1" ht="15.75" customHeight="1">
      <c r="A5" s="4"/>
      <c r="B5" s="4"/>
      <c r="C5" s="4"/>
      <c r="D5" s="18" t="s">
        <v>46</v>
      </c>
      <c r="E5" s="18"/>
      <c r="F5" s="18"/>
    </row>
    <row r="6" spans="1:7" s="2" customFormat="1" ht="15.75" customHeight="1">
      <c r="A6" s="4"/>
      <c r="B6" s="4"/>
      <c r="C6" s="4"/>
      <c r="D6" s="11"/>
      <c r="E6" s="11"/>
      <c r="F6" s="11"/>
    </row>
    <row r="7" spans="1:7" s="2" customFormat="1" ht="15.75" customHeight="1">
      <c r="A7" s="4"/>
      <c r="B7" s="4"/>
      <c r="C7" s="4"/>
      <c r="D7" s="18" t="s">
        <v>43</v>
      </c>
      <c r="E7" s="18"/>
      <c r="F7" s="18"/>
    </row>
    <row r="8" spans="1:7" s="2" customFormat="1" ht="15.75" customHeight="1">
      <c r="A8" s="4"/>
      <c r="B8" s="4"/>
      <c r="C8" s="4"/>
      <c r="D8" s="18" t="s">
        <v>41</v>
      </c>
      <c r="E8" s="18"/>
      <c r="F8" s="18"/>
    </row>
    <row r="9" spans="1:7" s="2" customFormat="1" ht="15.75" customHeight="1">
      <c r="A9" s="4"/>
      <c r="B9" s="4"/>
      <c r="C9" s="4"/>
      <c r="D9" s="18" t="s">
        <v>44</v>
      </c>
      <c r="E9" s="18"/>
      <c r="F9" s="18"/>
    </row>
    <row r="10" spans="1:7" s="2" customFormat="1" ht="15.75" customHeight="1">
      <c r="A10" s="4"/>
      <c r="B10" s="4"/>
      <c r="C10" s="4"/>
      <c r="D10" s="18" t="s">
        <v>47</v>
      </c>
      <c r="E10" s="18"/>
      <c r="F10" s="18"/>
    </row>
    <row r="11" spans="1:7" s="2" customFormat="1" ht="18" customHeight="1">
      <c r="A11" s="4"/>
      <c r="B11" s="4"/>
      <c r="C11" s="4"/>
      <c r="D11" s="18" t="s">
        <v>48</v>
      </c>
      <c r="E11" s="18"/>
      <c r="F11" s="18"/>
    </row>
    <row r="12" spans="1:7" s="2" customFormat="1" ht="52.5" customHeight="1">
      <c r="A12" s="19" t="s">
        <v>36</v>
      </c>
      <c r="B12" s="19"/>
      <c r="C12" s="19"/>
      <c r="D12" s="19"/>
      <c r="E12" s="19"/>
      <c r="F12" s="19"/>
    </row>
    <row r="13" spans="1:7" ht="2.25" customHeight="1">
      <c r="A13" s="15"/>
      <c r="B13" s="15"/>
      <c r="C13" s="15"/>
      <c r="D13" s="15"/>
      <c r="E13" s="15"/>
      <c r="F13" s="15"/>
      <c r="G13" s="2"/>
    </row>
    <row r="14" spans="1:7" ht="19.899999999999999" customHeight="1">
      <c r="A14" s="14"/>
      <c r="B14" s="14"/>
      <c r="C14" s="14"/>
      <c r="D14" s="13"/>
      <c r="E14" s="14"/>
      <c r="F14" s="14" t="s">
        <v>37</v>
      </c>
    </row>
    <row r="15" spans="1:7" ht="15" customHeight="1">
      <c r="A15" s="21" t="s">
        <v>0</v>
      </c>
      <c r="B15" s="20" t="s">
        <v>1</v>
      </c>
      <c r="C15" s="20" t="s">
        <v>2</v>
      </c>
      <c r="D15" s="21" t="s">
        <v>38</v>
      </c>
      <c r="E15" s="21" t="s">
        <v>39</v>
      </c>
      <c r="F15" s="21" t="s">
        <v>40</v>
      </c>
    </row>
    <row r="16" spans="1:7" ht="15" customHeight="1">
      <c r="A16" s="21"/>
      <c r="B16" s="20" t="s">
        <v>1</v>
      </c>
      <c r="C16" s="20" t="s">
        <v>2</v>
      </c>
      <c r="D16" s="21"/>
      <c r="E16" s="21"/>
      <c r="F16" s="21"/>
    </row>
    <row r="17" spans="1:8" ht="15" hidden="1">
      <c r="A17" s="1"/>
      <c r="B17" s="1"/>
      <c r="C17" s="1"/>
      <c r="D17" s="1"/>
      <c r="E17" s="1"/>
      <c r="F17" s="1"/>
    </row>
    <row r="18" spans="1:8" ht="34.15" customHeight="1">
      <c r="A18" s="5" t="s">
        <v>3</v>
      </c>
      <c r="B18" s="6" t="s">
        <v>4</v>
      </c>
      <c r="C18" s="6" t="s">
        <v>5</v>
      </c>
      <c r="D18" s="7">
        <f>D19+D20+D21</f>
        <v>2174645.5099999998</v>
      </c>
      <c r="E18" s="7">
        <f>E19+E20+E21</f>
        <v>1928200</v>
      </c>
      <c r="F18" s="7">
        <f t="shared" ref="E18:F18" si="0">F19+F20+F21</f>
        <v>1928200</v>
      </c>
      <c r="G18" s="2"/>
      <c r="H18" s="2"/>
    </row>
    <row r="19" spans="1:8" ht="60.75" customHeight="1">
      <c r="A19" s="5" t="s">
        <v>6</v>
      </c>
      <c r="B19" s="6" t="s">
        <v>4</v>
      </c>
      <c r="C19" s="6" t="s">
        <v>7</v>
      </c>
      <c r="D19" s="7">
        <v>818921.61</v>
      </c>
      <c r="E19" s="7">
        <v>839800</v>
      </c>
      <c r="F19" s="7">
        <v>839800</v>
      </c>
      <c r="G19" s="16"/>
      <c r="H19" s="2"/>
    </row>
    <row r="20" spans="1:8" ht="77.25" customHeight="1">
      <c r="A20" s="5" t="s">
        <v>8</v>
      </c>
      <c r="B20" s="6" t="s">
        <v>4</v>
      </c>
      <c r="C20" s="6" t="s">
        <v>9</v>
      </c>
      <c r="D20" s="7">
        <v>1355723.9</v>
      </c>
      <c r="E20" s="7">
        <v>1087400</v>
      </c>
      <c r="F20" s="7">
        <v>1087400</v>
      </c>
      <c r="G20" s="16"/>
      <c r="H20" s="2"/>
    </row>
    <row r="21" spans="1:8" ht="17.100000000000001" customHeight="1">
      <c r="A21" s="5" t="s">
        <v>10</v>
      </c>
      <c r="B21" s="6" t="s">
        <v>4</v>
      </c>
      <c r="C21" s="6" t="s">
        <v>11</v>
      </c>
      <c r="D21" s="7">
        <v>0</v>
      </c>
      <c r="E21" s="7">
        <v>1000</v>
      </c>
      <c r="F21" s="7">
        <v>1000</v>
      </c>
      <c r="G21" s="16"/>
      <c r="H21" s="2"/>
    </row>
    <row r="22" spans="1:8" ht="17.100000000000001" customHeight="1">
      <c r="A22" s="5" t="s">
        <v>12</v>
      </c>
      <c r="B22" s="6" t="s">
        <v>7</v>
      </c>
      <c r="C22" s="6" t="s">
        <v>5</v>
      </c>
      <c r="D22" s="7">
        <f>D23</f>
        <v>123000</v>
      </c>
      <c r="E22" s="7">
        <f>E23</f>
        <v>119800</v>
      </c>
      <c r="F22" s="7">
        <f>F23</f>
        <v>124100</v>
      </c>
      <c r="G22" s="2"/>
      <c r="H22" s="2"/>
    </row>
    <row r="23" spans="1:8" ht="28.5" customHeight="1">
      <c r="A23" s="5" t="s">
        <v>13</v>
      </c>
      <c r="B23" s="6" t="s">
        <v>7</v>
      </c>
      <c r="C23" s="6" t="s">
        <v>14</v>
      </c>
      <c r="D23" s="7">
        <v>123000</v>
      </c>
      <c r="E23" s="7">
        <v>119800</v>
      </c>
      <c r="F23" s="7">
        <v>124100</v>
      </c>
      <c r="G23" s="16"/>
      <c r="H23" s="2"/>
    </row>
    <row r="24" spans="1:8" ht="43.5" customHeight="1">
      <c r="A24" s="5" t="s">
        <v>15</v>
      </c>
      <c r="B24" s="6" t="s">
        <v>14</v>
      </c>
      <c r="C24" s="6" t="s">
        <v>5</v>
      </c>
      <c r="D24" s="7">
        <f>D26+D27</f>
        <v>44116.97</v>
      </c>
      <c r="E24" s="7">
        <f>E26+E27</f>
        <v>48000</v>
      </c>
      <c r="F24" s="7">
        <f>F26+F27</f>
        <v>48000</v>
      </c>
      <c r="G24" s="2"/>
      <c r="H24" s="2"/>
    </row>
    <row r="25" spans="1:8" ht="17.100000000000001" hidden="1" customHeight="1">
      <c r="A25" s="5"/>
      <c r="B25" s="6" t="s">
        <v>14</v>
      </c>
      <c r="C25" s="6" t="s">
        <v>16</v>
      </c>
      <c r="D25" s="7"/>
      <c r="E25" s="7"/>
      <c r="F25" s="7"/>
      <c r="G25" s="2"/>
      <c r="H25" s="2"/>
    </row>
    <row r="26" spans="1:8" ht="63.75" customHeight="1">
      <c r="A26" s="8" t="s">
        <v>17</v>
      </c>
      <c r="B26" s="6" t="s">
        <v>14</v>
      </c>
      <c r="C26" s="6" t="s">
        <v>18</v>
      </c>
      <c r="D26" s="7">
        <v>42116.97</v>
      </c>
      <c r="E26" s="7">
        <v>46000</v>
      </c>
      <c r="F26" s="7">
        <v>46000</v>
      </c>
      <c r="G26" s="16"/>
      <c r="H26" s="2"/>
    </row>
    <row r="27" spans="1:8" ht="51.4" customHeight="1">
      <c r="A27" s="5" t="s">
        <v>19</v>
      </c>
      <c r="B27" s="6" t="s">
        <v>14</v>
      </c>
      <c r="C27" s="6" t="s">
        <v>20</v>
      </c>
      <c r="D27" s="7">
        <v>2000</v>
      </c>
      <c r="E27" s="7">
        <v>2000</v>
      </c>
      <c r="F27" s="7">
        <v>2000</v>
      </c>
      <c r="G27" s="2"/>
      <c r="H27" s="2"/>
    </row>
    <row r="28" spans="1:8" ht="17.100000000000001" customHeight="1">
      <c r="A28" s="5" t="s">
        <v>21</v>
      </c>
      <c r="B28" s="6" t="s">
        <v>9</v>
      </c>
      <c r="C28" s="6" t="s">
        <v>5</v>
      </c>
      <c r="D28" s="7">
        <f>D30+D31+D29</f>
        <v>875178.98</v>
      </c>
      <c r="E28" s="7">
        <f>E29+E31</f>
        <v>7000</v>
      </c>
      <c r="F28" s="7">
        <f>F29+F31</f>
        <v>7000</v>
      </c>
      <c r="G28" s="2"/>
      <c r="H28" s="2"/>
    </row>
    <row r="29" spans="1:8" ht="17.100000000000001" customHeight="1">
      <c r="A29" s="5" t="s">
        <v>49</v>
      </c>
      <c r="B29" s="12" t="s">
        <v>9</v>
      </c>
      <c r="C29" s="12" t="s">
        <v>25</v>
      </c>
      <c r="D29" s="7">
        <v>5000</v>
      </c>
      <c r="E29" s="7">
        <v>5000</v>
      </c>
      <c r="F29" s="7">
        <v>5000</v>
      </c>
      <c r="G29" s="2"/>
      <c r="H29" s="2"/>
    </row>
    <row r="30" spans="1:8" ht="17.100000000000001" customHeight="1">
      <c r="A30" s="5" t="s">
        <v>42</v>
      </c>
      <c r="B30" s="10" t="s">
        <v>9</v>
      </c>
      <c r="C30" s="10" t="s">
        <v>16</v>
      </c>
      <c r="D30" s="7">
        <v>868178.98</v>
      </c>
      <c r="E30" s="7"/>
      <c r="F30" s="7"/>
      <c r="G30" s="2"/>
      <c r="H30" s="2"/>
    </row>
    <row r="31" spans="1:8" ht="34.15" customHeight="1">
      <c r="A31" s="5" t="s">
        <v>22</v>
      </c>
      <c r="B31" s="6" t="s">
        <v>9</v>
      </c>
      <c r="C31" s="6" t="s">
        <v>23</v>
      </c>
      <c r="D31" s="7">
        <v>2000</v>
      </c>
      <c r="E31" s="7">
        <v>2000</v>
      </c>
      <c r="F31" s="7">
        <v>2000</v>
      </c>
      <c r="G31" s="2"/>
      <c r="H31" s="2"/>
    </row>
    <row r="32" spans="1:8" ht="34.15" customHeight="1">
      <c r="A32" s="5" t="s">
        <v>24</v>
      </c>
      <c r="B32" s="6" t="s">
        <v>25</v>
      </c>
      <c r="C32" s="6" t="s">
        <v>5</v>
      </c>
      <c r="D32" s="7">
        <f>D33+D34</f>
        <v>1947896.62</v>
      </c>
      <c r="E32" s="7">
        <f>E33+E34</f>
        <v>1631700</v>
      </c>
      <c r="F32" s="7">
        <f>F33+F34</f>
        <v>1631700</v>
      </c>
      <c r="G32" s="2"/>
      <c r="H32" s="2"/>
    </row>
    <row r="33" spans="1:8" ht="17.100000000000001" customHeight="1">
      <c r="A33" s="5" t="s">
        <v>26</v>
      </c>
      <c r="B33" s="6" t="s">
        <v>25</v>
      </c>
      <c r="C33" s="6" t="s">
        <v>14</v>
      </c>
      <c r="D33" s="7">
        <v>537744.93000000005</v>
      </c>
      <c r="E33" s="7">
        <v>152000</v>
      </c>
      <c r="F33" s="7">
        <v>152000</v>
      </c>
      <c r="G33" s="2"/>
      <c r="H33" s="2"/>
    </row>
    <row r="34" spans="1:8" ht="34.15" customHeight="1">
      <c r="A34" s="5" t="s">
        <v>27</v>
      </c>
      <c r="B34" s="6" t="s">
        <v>25</v>
      </c>
      <c r="C34" s="6" t="s">
        <v>25</v>
      </c>
      <c r="D34" s="7">
        <v>1410151.69</v>
      </c>
      <c r="E34" s="7">
        <v>1479700</v>
      </c>
      <c r="F34" s="7">
        <v>1479700</v>
      </c>
      <c r="G34" s="16"/>
      <c r="H34" s="2"/>
    </row>
    <row r="35" spans="1:8" ht="17.100000000000001" customHeight="1">
      <c r="A35" s="5" t="s">
        <v>28</v>
      </c>
      <c r="B35" s="6" t="s">
        <v>29</v>
      </c>
      <c r="C35" s="6" t="s">
        <v>5</v>
      </c>
      <c r="D35" s="7">
        <f>D36</f>
        <v>780559.77</v>
      </c>
      <c r="E35" s="7">
        <f>E36</f>
        <v>424746</v>
      </c>
      <c r="F35" s="7">
        <f>F36</f>
        <v>320492</v>
      </c>
      <c r="G35" s="2"/>
      <c r="H35" s="2"/>
    </row>
    <row r="36" spans="1:8" ht="17.100000000000001" customHeight="1">
      <c r="A36" s="5" t="s">
        <v>30</v>
      </c>
      <c r="B36" s="6" t="s">
        <v>29</v>
      </c>
      <c r="C36" s="6" t="s">
        <v>4</v>
      </c>
      <c r="D36" s="7">
        <v>780559.77</v>
      </c>
      <c r="E36" s="7">
        <v>424746</v>
      </c>
      <c r="F36" s="7">
        <v>320492</v>
      </c>
      <c r="G36" s="16"/>
      <c r="H36" s="2"/>
    </row>
    <row r="37" spans="1:8" ht="17.100000000000001" customHeight="1">
      <c r="A37" s="5" t="s">
        <v>31</v>
      </c>
      <c r="B37" s="6" t="s">
        <v>18</v>
      </c>
      <c r="C37" s="6" t="s">
        <v>5</v>
      </c>
      <c r="D37" s="7">
        <f>D38</f>
        <v>137316.48000000001</v>
      </c>
      <c r="E37" s="7">
        <f>E38</f>
        <v>137400</v>
      </c>
      <c r="F37" s="7">
        <f>F38</f>
        <v>137400</v>
      </c>
      <c r="G37" s="2"/>
      <c r="H37" s="2"/>
    </row>
    <row r="38" spans="1:8" ht="17.100000000000001" customHeight="1">
      <c r="A38" s="5" t="s">
        <v>32</v>
      </c>
      <c r="B38" s="6" t="s">
        <v>18</v>
      </c>
      <c r="C38" s="6" t="s">
        <v>4</v>
      </c>
      <c r="D38" s="7">
        <v>137316.48000000001</v>
      </c>
      <c r="E38" s="7">
        <v>137400</v>
      </c>
      <c r="F38" s="7">
        <v>137400</v>
      </c>
      <c r="G38" s="2"/>
      <c r="H38" s="2"/>
    </row>
    <row r="39" spans="1:8" ht="17.100000000000001" hidden="1" customHeight="1">
      <c r="A39" s="5" t="s">
        <v>33</v>
      </c>
      <c r="B39" s="6" t="s">
        <v>11</v>
      </c>
      <c r="C39" s="6" t="s">
        <v>5</v>
      </c>
      <c r="D39" s="7"/>
      <c r="E39" s="7"/>
      <c r="F39" s="7"/>
      <c r="G39" s="2"/>
      <c r="H39" s="2"/>
    </row>
    <row r="40" spans="1:8" ht="17.100000000000001" hidden="1" customHeight="1">
      <c r="A40" s="5" t="s">
        <v>34</v>
      </c>
      <c r="B40" s="6" t="s">
        <v>11</v>
      </c>
      <c r="C40" s="6" t="s">
        <v>4</v>
      </c>
      <c r="D40" s="7"/>
      <c r="E40" s="7"/>
      <c r="F40" s="7"/>
      <c r="G40" s="16"/>
      <c r="H40" s="2"/>
    </row>
    <row r="41" spans="1:8" ht="17.100000000000001" customHeight="1">
      <c r="A41" s="9" t="s">
        <v>35</v>
      </c>
      <c r="B41" s="6"/>
      <c r="C41" s="6"/>
      <c r="D41" s="7">
        <f>D18+D22+D24+D28+D32+D35+D37+D39</f>
        <v>6082714.3300000001</v>
      </c>
      <c r="E41" s="7">
        <f>E37+E35+E32+E28+E24+E22+E18</f>
        <v>4296846</v>
      </c>
      <c r="F41" s="7">
        <f>F18+F22+F24+F28+F32+F35+F37+F39</f>
        <v>4196892</v>
      </c>
      <c r="G41" s="17"/>
      <c r="H41" s="2"/>
    </row>
    <row r="42" spans="1:8" ht="15">
      <c r="A42" s="3"/>
      <c r="B42" s="3"/>
      <c r="C42" s="3"/>
      <c r="D42" s="3"/>
      <c r="E42" s="3"/>
      <c r="F42" s="3"/>
      <c r="G42" s="2"/>
      <c r="H42" s="2"/>
    </row>
    <row r="43" spans="1:8" ht="10.15" customHeight="1">
      <c r="G43" s="2"/>
      <c r="H43" s="2"/>
    </row>
    <row r="44" spans="1:8" ht="10.15" customHeight="1">
      <c r="G44" s="2"/>
      <c r="H44" s="2"/>
    </row>
  </sheetData>
  <mergeCells count="17">
    <mergeCell ref="D1:F1"/>
    <mergeCell ref="D2:F2"/>
    <mergeCell ref="D3:F3"/>
    <mergeCell ref="D4:F4"/>
    <mergeCell ref="D5:F5"/>
    <mergeCell ref="A12:F12"/>
    <mergeCell ref="C15:C16"/>
    <mergeCell ref="B15:B16"/>
    <mergeCell ref="A15:A16"/>
    <mergeCell ref="D15:D16"/>
    <mergeCell ref="E15:E16"/>
    <mergeCell ref="F15:F16"/>
    <mergeCell ref="D7:F7"/>
    <mergeCell ref="D8:F8"/>
    <mergeCell ref="D9:F9"/>
    <mergeCell ref="D10:F10"/>
    <mergeCell ref="D11:F11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2021-11-09T01:27:22Z</cp:lastPrinted>
  <dcterms:created xsi:type="dcterms:W3CDTF">2020-11-07T03:06:58Z</dcterms:created>
  <dcterms:modified xsi:type="dcterms:W3CDTF">2023-03-09T12:12:41Z</dcterms:modified>
</cp:coreProperties>
</file>